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11250"/>
  </bookViews>
  <sheets>
    <sheet name="CP 02 REVEST. GRANITO" sheetId="1" r:id="rId1"/>
  </sheets>
  <definedNames>
    <definedName name="_xlnm.Print_Area" localSheetId="0">'CP 02 REVEST. GRANITO'!$A$1:$H$33</definedName>
  </definedNames>
  <calcPr calcId="125725"/>
</workbook>
</file>

<file path=xl/calcChain.xml><?xml version="1.0" encoding="utf-8"?>
<calcChain xmlns="http://schemas.openxmlformats.org/spreadsheetml/2006/main">
  <c r="H16" i="1"/>
  <c r="H17"/>
  <c r="H15"/>
  <c r="H10"/>
  <c r="H11"/>
  <c r="H14"/>
  <c r="H18" l="1"/>
  <c r="B23" s="1"/>
  <c r="H12"/>
  <c r="B22" s="1"/>
  <c r="B26" s="1"/>
  <c r="B27" l="1"/>
  <c r="B28" s="1"/>
</calcChain>
</file>

<file path=xl/sharedStrings.xml><?xml version="1.0" encoding="utf-8"?>
<sst xmlns="http://schemas.openxmlformats.org/spreadsheetml/2006/main" count="51" uniqueCount="45">
  <si>
    <t>2) Valores relacionados à mão-de-obra já incluem as taxas de encargos sociais - Tabela do SINAPI COM DESONERAÇÃO.</t>
  </si>
  <si>
    <t>Notas:</t>
  </si>
  <si>
    <t>Custo Direto Total [(B)+(E)]</t>
  </si>
  <si>
    <t>Custo Unitário da Execução [(A)+(C)/(D)]=(E)</t>
  </si>
  <si>
    <t>Custo Horário Total [(A)+(C)]</t>
  </si>
  <si>
    <t>Produção da Equipe (D)</t>
  </si>
  <si>
    <t>Equipamentos (C)</t>
  </si>
  <si>
    <t>Materias (B)</t>
  </si>
  <si>
    <t>Mão-de-Obra (A)</t>
  </si>
  <si>
    <t>Valores</t>
  </si>
  <si>
    <t>Discriminação</t>
  </si>
  <si>
    <t>RESUMO :</t>
  </si>
  <si>
    <t>SUB-TOTAL:</t>
  </si>
  <si>
    <t>SINAPI</t>
  </si>
  <si>
    <t>Materiais</t>
  </si>
  <si>
    <t>H</t>
  </si>
  <si>
    <t>Mão-de-Obra</t>
  </si>
  <si>
    <t>Sub-Total</t>
  </si>
  <si>
    <t>Pr. Prod.</t>
  </si>
  <si>
    <t>C. Prod.</t>
  </si>
  <si>
    <t>Coefic.</t>
  </si>
  <si>
    <t>Código</t>
  </si>
  <si>
    <t>Fonte</t>
  </si>
  <si>
    <t>Unid.</t>
  </si>
  <si>
    <t>Insumo</t>
  </si>
  <si>
    <t>SECRETARIA MUNICIPAL DE OBRAS, INFRAESTRUTURA E TRANSPORTE</t>
  </si>
  <si>
    <t>ESTADO DO ESPÍRITO SANTO</t>
  </si>
  <si>
    <t>PREFEITURA MUNICIPAL DE SÃO MATEUS</t>
  </si>
  <si>
    <t>PEDREIRO</t>
  </si>
  <si>
    <t>AJUDANTE DE PEDREIRO</t>
  </si>
  <si>
    <t>AREIA LAVADA MÉDIA</t>
  </si>
  <si>
    <t>M³</t>
  </si>
  <si>
    <t>KG</t>
  </si>
  <si>
    <t>CIMENTO PORTLAND DE ALTO FORNO CP III-32</t>
  </si>
  <si>
    <t>m²</t>
  </si>
  <si>
    <t xml:space="preserve">KG </t>
  </si>
  <si>
    <t>M2</t>
  </si>
  <si>
    <t>COMPOSIÇÃO DE CUSTO - CP 02</t>
  </si>
  <si>
    <t>1) Composição de custo retirada da Tabela de Referenciais SINAPI (Código: 050208 E 050205) e valores conforme Tabela de Preços do SINAPI;</t>
  </si>
  <si>
    <t>GRANITO FLAMEADO BRANCO SIENA</t>
  </si>
  <si>
    <t>**</t>
  </si>
  <si>
    <t>TABELA DE CUSTOS REFERENCIAIS SINAPI / IOPES - JULHO/2014</t>
  </si>
  <si>
    <r>
      <t>Descrição:</t>
    </r>
    <r>
      <rPr>
        <sz val="11"/>
        <rFont val="Arial Narrow"/>
        <family val="2"/>
      </rPr>
      <t xml:space="preserve"> Revestimento de granito flameado Branco Siena 2,5 cm de espessura, assentada com argamassa para grauteamento tipo sikagrout.</t>
    </r>
  </si>
  <si>
    <t>ARGAMASSA AUTONIVELANTE PARA GROUTEAMENTO EM GERAL SIKAGROUT OU EQUIVALENTE</t>
  </si>
  <si>
    <t>** preço médio orçado no mercado local</t>
  </si>
</sst>
</file>

<file path=xl/styles.xml><?xml version="1.0" encoding="utf-8"?>
<styleSheet xmlns="http://schemas.openxmlformats.org/spreadsheetml/2006/main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.0000"/>
    <numFmt numFmtId="166" formatCode="0.0000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i/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Border="1" applyAlignment="1">
      <alignment wrapText="1"/>
    </xf>
    <xf numFmtId="0" fontId="7" fillId="0" borderId="0" xfId="1" applyFont="1" applyAlignment="1">
      <alignment wrapText="1"/>
    </xf>
    <xf numFmtId="0" fontId="8" fillId="0" borderId="0" xfId="1" applyFont="1" applyFill="1" applyBorder="1" applyAlignment="1">
      <alignment horizontal="right" wrapText="1"/>
    </xf>
    <xf numFmtId="2" fontId="8" fillId="0" borderId="0" xfId="1" applyNumberFormat="1" applyFont="1" applyFill="1" applyBorder="1" applyAlignment="1">
      <alignment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right" vertical="center" wrapText="1"/>
    </xf>
    <xf numFmtId="165" fontId="7" fillId="0" borderId="1" xfId="1" applyNumberFormat="1" applyFont="1" applyFill="1" applyBorder="1" applyAlignment="1">
      <alignment horizontal="right" vertical="center" wrapText="1"/>
    </xf>
    <xf numFmtId="43" fontId="7" fillId="0" borderId="1" xfId="2" applyFont="1" applyFill="1" applyBorder="1" applyAlignment="1">
      <alignment horizontal="right" vertical="center" wrapText="1"/>
    </xf>
    <xf numFmtId="165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 wrapText="1"/>
    </xf>
    <xf numFmtId="43" fontId="8" fillId="0" borderId="1" xfId="2" applyFont="1" applyFill="1" applyBorder="1" applyAlignment="1">
      <alignment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9" fillId="0" borderId="1" xfId="0" applyFont="1" applyBorder="1"/>
    <xf numFmtId="0" fontId="8" fillId="0" borderId="1" xfId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wrapText="1"/>
    </xf>
    <xf numFmtId="43" fontId="8" fillId="0" borderId="1" xfId="2" applyFont="1" applyFill="1" applyBorder="1" applyAlignment="1">
      <alignment horizontal="right" wrapText="1"/>
    </xf>
    <xf numFmtId="0" fontId="11" fillId="0" borderId="0" xfId="1" applyFont="1" applyAlignment="1">
      <alignment horizontal="left" vertical="center" wrapText="1"/>
    </xf>
    <xf numFmtId="0" fontId="11" fillId="0" borderId="0" xfId="1" applyFont="1" applyAlignment="1">
      <alignment horizontal="left" vertical="center"/>
    </xf>
    <xf numFmtId="0" fontId="5" fillId="0" borderId="1" xfId="3" applyFont="1" applyBorder="1" applyAlignment="1">
      <alignment horizontal="left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5" fillId="2" borderId="5" xfId="3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center" vertical="center" wrapText="1"/>
    </xf>
    <xf numFmtId="0" fontId="5" fillId="2" borderId="6" xfId="3" applyFont="1" applyFill="1" applyBorder="1" applyAlignment="1">
      <alignment horizontal="center" vertical="center" wrapText="1"/>
    </xf>
    <xf numFmtId="49" fontId="6" fillId="0" borderId="5" xfId="4" applyNumberFormat="1" applyFont="1" applyBorder="1" applyAlignment="1">
      <alignment horizontal="center" vertical="center" wrapText="1"/>
    </xf>
    <xf numFmtId="49" fontId="6" fillId="0" borderId="0" xfId="4" applyNumberFormat="1" applyFont="1" applyBorder="1" applyAlignment="1">
      <alignment horizontal="center" vertical="center" wrapText="1"/>
    </xf>
    <xf numFmtId="49" fontId="6" fillId="0" borderId="6" xfId="4" applyNumberFormat="1" applyFont="1" applyBorder="1" applyAlignment="1">
      <alignment horizontal="center" vertical="center" wrapText="1"/>
    </xf>
    <xf numFmtId="49" fontId="4" fillId="0" borderId="1" xfId="4" applyNumberFormat="1" applyFont="1" applyBorder="1" applyAlignment="1">
      <alignment horizontal="center" vertical="center" wrapText="1"/>
    </xf>
    <xf numFmtId="0" fontId="11" fillId="0" borderId="0" xfId="1" applyFont="1" applyAlignment="1">
      <alignment horizontal="left" vertical="center" wrapText="1"/>
    </xf>
    <xf numFmtId="0" fontId="8" fillId="0" borderId="1" xfId="1" applyFont="1" applyFill="1" applyBorder="1" applyAlignment="1">
      <alignment wrapText="1"/>
    </xf>
    <xf numFmtId="0" fontId="8" fillId="0" borderId="1" xfId="1" applyFont="1" applyFill="1" applyBorder="1" applyAlignment="1">
      <alignment horizontal="right" wrapText="1"/>
    </xf>
    <xf numFmtId="0" fontId="8" fillId="0" borderId="0" xfId="1" applyFont="1" applyAlignment="1">
      <alignment horizontal="left" wrapText="1"/>
    </xf>
    <xf numFmtId="0" fontId="7" fillId="0" borderId="0" xfId="1" applyFont="1" applyAlignment="1">
      <alignment horizontal="left" wrapText="1"/>
    </xf>
    <xf numFmtId="0" fontId="10" fillId="0" borderId="1" xfId="1" applyFont="1" applyBorder="1" applyAlignment="1">
      <alignment horizontal="center" wrapText="1"/>
    </xf>
  </cellXfs>
  <cellStyles count="25">
    <cellStyle name="Excel Built-in Normal" xfId="5"/>
    <cellStyle name="Moeda 2" xfId="6"/>
    <cellStyle name="Moeda 2 2" xfId="7"/>
    <cellStyle name="Moeda 3" xfId="8"/>
    <cellStyle name="Moeda 3 2" xfId="9"/>
    <cellStyle name="Moeda 4" xfId="10"/>
    <cellStyle name="Moeda 4 2" xfId="11"/>
    <cellStyle name="Normal" xfId="0" builtinId="0"/>
    <cellStyle name="Normal 2" xfId="1"/>
    <cellStyle name="Normal 2 2" xfId="3"/>
    <cellStyle name="Normal 3" xfId="12"/>
    <cellStyle name="Normal 3 2" xfId="4"/>
    <cellStyle name="Normal 4" xfId="13"/>
    <cellStyle name="Normal 5" xfId="14"/>
    <cellStyle name="Normal 6" xfId="15"/>
    <cellStyle name="Porcentagem 2" xfId="16"/>
    <cellStyle name="Separador de milhares 2" xfId="17"/>
    <cellStyle name="Separador de milhares 2 2" xfId="18"/>
    <cellStyle name="Separador de milhares 3" xfId="19"/>
    <cellStyle name="Separador de milhares 3 2" xfId="20"/>
    <cellStyle name="Separador de milhares 4" xfId="21"/>
    <cellStyle name="Separador de milhares 4 2" xfId="22"/>
    <cellStyle name="Separador de milhares 5" xfId="23"/>
    <cellStyle name="Separador de milhares 6" xfId="2"/>
    <cellStyle name="Vírgula 2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view="pageBreakPreview" zoomScaleSheetLayoutView="100" workbookViewId="0">
      <selection activeCell="H7" sqref="H7"/>
    </sheetView>
  </sheetViews>
  <sheetFormatPr defaultRowHeight="15"/>
  <cols>
    <col min="1" max="1" width="31.42578125" style="1" customWidth="1"/>
    <col min="2" max="2" width="11" style="1" customWidth="1"/>
    <col min="3" max="3" width="9.140625" style="1"/>
    <col min="4" max="4" width="10" style="1" customWidth="1"/>
    <col min="5" max="5" width="9.28515625" style="1" customWidth="1"/>
    <col min="6" max="6" width="9.140625" style="1"/>
    <col min="7" max="8" width="9.28515625" style="1" bestFit="1" customWidth="1"/>
    <col min="9" max="12" width="9.140625" style="1"/>
    <col min="13" max="13" width="11.5703125" style="1" bestFit="1" customWidth="1"/>
    <col min="14" max="16384" width="9.140625" style="1"/>
  </cols>
  <sheetData>
    <row r="1" spans="1:9" ht="57.75" customHeight="1">
      <c r="A1" s="25"/>
      <c r="B1" s="26"/>
      <c r="C1" s="26"/>
      <c r="D1" s="26"/>
      <c r="E1" s="26"/>
      <c r="F1" s="26"/>
      <c r="G1" s="26"/>
      <c r="H1" s="27"/>
    </row>
    <row r="2" spans="1:9" ht="16.5">
      <c r="A2" s="28" t="s">
        <v>27</v>
      </c>
      <c r="B2" s="29"/>
      <c r="C2" s="29"/>
      <c r="D2" s="29"/>
      <c r="E2" s="29"/>
      <c r="F2" s="29"/>
      <c r="G2" s="29"/>
      <c r="H2" s="30"/>
    </row>
    <row r="3" spans="1:9" ht="16.5">
      <c r="A3" s="28" t="s">
        <v>26</v>
      </c>
      <c r="B3" s="29"/>
      <c r="C3" s="29"/>
      <c r="D3" s="29"/>
      <c r="E3" s="29"/>
      <c r="F3" s="29"/>
      <c r="G3" s="29"/>
      <c r="H3" s="30"/>
    </row>
    <row r="4" spans="1:9" ht="16.5">
      <c r="A4" s="28" t="s">
        <v>25</v>
      </c>
      <c r="B4" s="29"/>
      <c r="C4" s="29"/>
      <c r="D4" s="29"/>
      <c r="E4" s="29"/>
      <c r="F4" s="29"/>
      <c r="G4" s="29"/>
      <c r="H4" s="30"/>
    </row>
    <row r="5" spans="1:9" ht="15.75">
      <c r="A5" s="31" t="s">
        <v>37</v>
      </c>
      <c r="B5" s="32"/>
      <c r="C5" s="32"/>
      <c r="D5" s="32"/>
      <c r="E5" s="32"/>
      <c r="F5" s="32"/>
      <c r="G5" s="32"/>
      <c r="H5" s="33"/>
    </row>
    <row r="6" spans="1:9" ht="16.5">
      <c r="A6" s="34" t="s">
        <v>41</v>
      </c>
      <c r="B6" s="34"/>
      <c r="C6" s="34"/>
      <c r="D6" s="34"/>
      <c r="E6" s="34"/>
      <c r="F6" s="34"/>
      <c r="G6" s="34"/>
      <c r="H6" s="34"/>
    </row>
    <row r="7" spans="1:9" ht="44.25" customHeight="1">
      <c r="A7" s="24" t="s">
        <v>42</v>
      </c>
      <c r="B7" s="24"/>
      <c r="C7" s="24"/>
      <c r="D7" s="24"/>
      <c r="E7" s="24"/>
      <c r="F7" s="24"/>
      <c r="G7" s="24"/>
      <c r="H7" s="15" t="s">
        <v>34</v>
      </c>
    </row>
    <row r="8" spans="1:9" s="3" customFormat="1" ht="33">
      <c r="A8" s="16" t="s">
        <v>24</v>
      </c>
      <c r="B8" s="16" t="s">
        <v>23</v>
      </c>
      <c r="C8" s="16" t="s">
        <v>22</v>
      </c>
      <c r="D8" s="16" t="s">
        <v>21</v>
      </c>
      <c r="E8" s="16" t="s">
        <v>20</v>
      </c>
      <c r="F8" s="16" t="s">
        <v>19</v>
      </c>
      <c r="G8" s="16" t="s">
        <v>18</v>
      </c>
      <c r="H8" s="16" t="s">
        <v>17</v>
      </c>
    </row>
    <row r="9" spans="1:9" ht="16.5">
      <c r="A9" s="36" t="s">
        <v>16</v>
      </c>
      <c r="B9" s="36"/>
      <c r="C9" s="36"/>
      <c r="D9" s="36"/>
      <c r="E9" s="36"/>
      <c r="F9" s="36"/>
      <c r="G9" s="36"/>
      <c r="H9" s="36"/>
    </row>
    <row r="10" spans="1:9" ht="16.5">
      <c r="A10" s="17" t="s">
        <v>28</v>
      </c>
      <c r="B10" s="7" t="s">
        <v>15</v>
      </c>
      <c r="C10" s="7" t="s">
        <v>13</v>
      </c>
      <c r="D10" s="8">
        <v>4750</v>
      </c>
      <c r="E10" s="9">
        <v>2.4</v>
      </c>
      <c r="F10" s="10">
        <v>1</v>
      </c>
      <c r="G10" s="11">
        <v>11.33</v>
      </c>
      <c r="H10" s="11">
        <f>ROUNDDOWN(G10*E10,2)</f>
        <v>27.19</v>
      </c>
      <c r="I10" s="2"/>
    </row>
    <row r="11" spans="1:9" ht="16.5">
      <c r="A11" s="13" t="s">
        <v>29</v>
      </c>
      <c r="B11" s="7" t="s">
        <v>15</v>
      </c>
      <c r="C11" s="7" t="s">
        <v>13</v>
      </c>
      <c r="D11" s="8">
        <v>6127</v>
      </c>
      <c r="E11" s="9">
        <v>4.8</v>
      </c>
      <c r="F11" s="10">
        <v>1</v>
      </c>
      <c r="G11" s="11">
        <v>8.25</v>
      </c>
      <c r="H11" s="11">
        <f>ROUNDDOWN(G11*E11,2)</f>
        <v>39.6</v>
      </c>
      <c r="I11" s="2"/>
    </row>
    <row r="12" spans="1:9" ht="16.5">
      <c r="A12" s="37" t="s">
        <v>12</v>
      </c>
      <c r="B12" s="37"/>
      <c r="C12" s="37"/>
      <c r="D12" s="37"/>
      <c r="E12" s="37"/>
      <c r="F12" s="37"/>
      <c r="G12" s="37"/>
      <c r="H12" s="14">
        <f>SUM(H10:H11)</f>
        <v>66.790000000000006</v>
      </c>
    </row>
    <row r="13" spans="1:9" ht="16.5">
      <c r="A13" s="36" t="s">
        <v>14</v>
      </c>
      <c r="B13" s="36"/>
      <c r="C13" s="36"/>
      <c r="D13" s="36"/>
      <c r="E13" s="36"/>
      <c r="F13" s="36"/>
      <c r="G13" s="36"/>
      <c r="H13" s="36"/>
    </row>
    <row r="14" spans="1:9" ht="16.5">
      <c r="A14" s="13" t="s">
        <v>30</v>
      </c>
      <c r="B14" s="7" t="s">
        <v>31</v>
      </c>
      <c r="C14" s="7" t="s">
        <v>13</v>
      </c>
      <c r="D14" s="8">
        <v>370</v>
      </c>
      <c r="E14" s="9">
        <v>2.8111000000000001E-2</v>
      </c>
      <c r="F14" s="10">
        <v>1</v>
      </c>
      <c r="G14" s="11">
        <v>45</v>
      </c>
      <c r="H14" s="11">
        <f>ROUNDDOWN(G14*E14,2)</f>
        <v>1.26</v>
      </c>
      <c r="I14" s="2"/>
    </row>
    <row r="15" spans="1:9" ht="33">
      <c r="A15" s="13" t="s">
        <v>33</v>
      </c>
      <c r="B15" s="7" t="s">
        <v>32</v>
      </c>
      <c r="C15" s="7" t="s">
        <v>13</v>
      </c>
      <c r="D15" s="8">
        <v>13284</v>
      </c>
      <c r="E15" s="9">
        <v>13.2713</v>
      </c>
      <c r="F15" s="10">
        <v>1</v>
      </c>
      <c r="G15" s="11">
        <v>0.41</v>
      </c>
      <c r="H15" s="11">
        <f t="shared" ref="H15:H17" si="0">ROUNDDOWN(G15*E15,2)</f>
        <v>5.44</v>
      </c>
      <c r="I15" s="2"/>
    </row>
    <row r="16" spans="1:9" ht="66">
      <c r="A16" s="13" t="s">
        <v>43</v>
      </c>
      <c r="B16" s="7" t="s">
        <v>35</v>
      </c>
      <c r="C16" s="7" t="s">
        <v>13</v>
      </c>
      <c r="D16" s="7">
        <v>134</v>
      </c>
      <c r="E16" s="12">
        <v>0.7</v>
      </c>
      <c r="F16" s="9">
        <v>1</v>
      </c>
      <c r="G16" s="10">
        <v>1.83</v>
      </c>
      <c r="H16" s="11">
        <f t="shared" si="0"/>
        <v>1.28</v>
      </c>
      <c r="I16" s="2"/>
    </row>
    <row r="17" spans="1:9" ht="33">
      <c r="A17" s="13" t="s">
        <v>39</v>
      </c>
      <c r="B17" s="7" t="s">
        <v>36</v>
      </c>
      <c r="C17" s="7" t="s">
        <v>40</v>
      </c>
      <c r="D17" s="8">
        <v>11795</v>
      </c>
      <c r="E17" s="9">
        <v>1</v>
      </c>
      <c r="F17" s="10">
        <v>1</v>
      </c>
      <c r="G17" s="11">
        <v>300</v>
      </c>
      <c r="H17" s="11">
        <f t="shared" si="0"/>
        <v>300</v>
      </c>
      <c r="I17" s="2"/>
    </row>
    <row r="18" spans="1:9" ht="16.5">
      <c r="A18" s="37" t="s">
        <v>12</v>
      </c>
      <c r="B18" s="37"/>
      <c r="C18" s="37"/>
      <c r="D18" s="37"/>
      <c r="E18" s="37"/>
      <c r="F18" s="37"/>
      <c r="G18" s="37"/>
      <c r="H18" s="14">
        <f>SUM(H14:H17)</f>
        <v>307.98</v>
      </c>
      <c r="I18" s="2"/>
    </row>
    <row r="19" spans="1:9" ht="16.5">
      <c r="A19" s="5"/>
      <c r="B19" s="5"/>
      <c r="C19" s="5"/>
      <c r="D19" s="5"/>
      <c r="E19" s="5"/>
      <c r="F19" s="5"/>
      <c r="G19" s="5"/>
      <c r="H19" s="6"/>
    </row>
    <row r="20" spans="1:9" ht="16.5">
      <c r="A20" s="40" t="s">
        <v>11</v>
      </c>
      <c r="B20" s="40"/>
      <c r="C20" s="4"/>
      <c r="D20" s="4"/>
      <c r="E20" s="4"/>
      <c r="F20" s="4"/>
      <c r="G20" s="4"/>
      <c r="H20" s="4"/>
    </row>
    <row r="21" spans="1:9" ht="16.5">
      <c r="A21" s="18" t="s">
        <v>10</v>
      </c>
      <c r="B21" s="19" t="s">
        <v>9</v>
      </c>
      <c r="C21" s="4"/>
      <c r="D21" s="4"/>
      <c r="E21" s="4"/>
      <c r="F21" s="4"/>
      <c r="G21" s="4"/>
      <c r="H21" s="4"/>
    </row>
    <row r="22" spans="1:9" ht="16.5">
      <c r="A22" s="20" t="s">
        <v>8</v>
      </c>
      <c r="B22" s="21">
        <f>H12</f>
        <v>66.790000000000006</v>
      </c>
      <c r="C22" s="4"/>
      <c r="D22" s="4"/>
      <c r="E22" s="4"/>
      <c r="F22" s="4"/>
      <c r="G22" s="4"/>
      <c r="H22" s="4"/>
    </row>
    <row r="23" spans="1:9" ht="16.5">
      <c r="A23" s="20" t="s">
        <v>7</v>
      </c>
      <c r="B23" s="21">
        <f>H18</f>
        <v>307.98</v>
      </c>
      <c r="C23" s="4"/>
      <c r="D23" s="4"/>
      <c r="E23" s="4"/>
      <c r="F23" s="4"/>
      <c r="G23" s="4"/>
      <c r="H23" s="4"/>
    </row>
    <row r="24" spans="1:9" ht="16.5">
      <c r="A24" s="20" t="s">
        <v>6</v>
      </c>
      <c r="B24" s="21">
        <v>0</v>
      </c>
      <c r="C24" s="4"/>
      <c r="D24" s="4"/>
      <c r="E24" s="4"/>
      <c r="F24" s="4"/>
      <c r="G24" s="4"/>
      <c r="H24" s="4"/>
    </row>
    <row r="25" spans="1:9" ht="16.5">
      <c r="A25" s="20" t="s">
        <v>5</v>
      </c>
      <c r="B25" s="21">
        <v>1</v>
      </c>
      <c r="C25" s="4"/>
      <c r="D25" s="4"/>
      <c r="E25" s="4"/>
      <c r="F25" s="4"/>
      <c r="G25" s="4"/>
      <c r="H25" s="4"/>
    </row>
    <row r="26" spans="1:9" ht="16.5">
      <c r="A26" s="20" t="s">
        <v>4</v>
      </c>
      <c r="B26" s="21">
        <f>B22+B24</f>
        <v>66.790000000000006</v>
      </c>
      <c r="C26" s="4"/>
      <c r="D26" s="4"/>
      <c r="E26" s="4"/>
      <c r="F26" s="4"/>
      <c r="G26" s="4"/>
      <c r="H26" s="4"/>
    </row>
    <row r="27" spans="1:9" ht="33">
      <c r="A27" s="20" t="s">
        <v>3</v>
      </c>
      <c r="B27" s="21">
        <f>(B22+B24)/B25</f>
        <v>66.790000000000006</v>
      </c>
      <c r="C27" s="4"/>
      <c r="D27" s="4"/>
      <c r="E27" s="4"/>
      <c r="F27" s="4"/>
      <c r="G27" s="4"/>
      <c r="H27" s="4"/>
    </row>
    <row r="28" spans="1:9" ht="16.5">
      <c r="A28" s="20" t="s">
        <v>2</v>
      </c>
      <c r="B28" s="21">
        <f>B23+B27</f>
        <v>374.77000000000004</v>
      </c>
      <c r="C28" s="4"/>
      <c r="D28" s="4"/>
      <c r="E28" s="4"/>
      <c r="F28" s="4"/>
      <c r="G28" s="4"/>
      <c r="H28" s="4"/>
    </row>
    <row r="29" spans="1:9" ht="16.5">
      <c r="A29" s="4"/>
      <c r="B29" s="4"/>
      <c r="C29" s="4"/>
      <c r="D29" s="4"/>
      <c r="E29" s="4"/>
      <c r="F29" s="4"/>
      <c r="G29" s="4"/>
      <c r="H29" s="4"/>
    </row>
    <row r="30" spans="1:9" s="2" customFormat="1" ht="16.5">
      <c r="A30" s="38" t="s">
        <v>1</v>
      </c>
      <c r="B30" s="39"/>
      <c r="C30" s="39"/>
      <c r="D30" s="39"/>
      <c r="E30" s="39"/>
      <c r="F30" s="39"/>
      <c r="G30" s="39"/>
      <c r="H30" s="39"/>
    </row>
    <row r="31" spans="1:9" ht="31.5" customHeight="1">
      <c r="A31" s="35" t="s">
        <v>38</v>
      </c>
      <c r="B31" s="35"/>
      <c r="C31" s="35"/>
      <c r="D31" s="35"/>
      <c r="E31" s="35"/>
      <c r="F31" s="35"/>
      <c r="G31" s="35"/>
      <c r="H31" s="35"/>
    </row>
    <row r="32" spans="1:9" ht="31.5" customHeight="1">
      <c r="A32" s="35" t="s">
        <v>0</v>
      </c>
      <c r="B32" s="35"/>
      <c r="C32" s="35"/>
      <c r="D32" s="35"/>
      <c r="E32" s="35"/>
      <c r="F32" s="35"/>
      <c r="G32" s="35"/>
      <c r="H32" s="35"/>
    </row>
    <row r="33" spans="1:8" ht="16.5">
      <c r="A33" s="23" t="s">
        <v>44</v>
      </c>
      <c r="B33" s="23"/>
      <c r="C33" s="22"/>
      <c r="D33" s="22"/>
      <c r="E33" s="22"/>
      <c r="F33" s="22"/>
      <c r="G33" s="22"/>
      <c r="H33" s="22"/>
    </row>
  </sheetData>
  <mergeCells count="16">
    <mergeCell ref="A33:B33"/>
    <mergeCell ref="A7:G7"/>
    <mergeCell ref="A1:H1"/>
    <mergeCell ref="A2:H2"/>
    <mergeCell ref="A3:H3"/>
    <mergeCell ref="A4:H4"/>
    <mergeCell ref="A5:H5"/>
    <mergeCell ref="A6:H6"/>
    <mergeCell ref="A31:H31"/>
    <mergeCell ref="A32:H32"/>
    <mergeCell ref="A9:H9"/>
    <mergeCell ref="A12:G12"/>
    <mergeCell ref="A13:H13"/>
    <mergeCell ref="A30:H30"/>
    <mergeCell ref="A18:G18"/>
    <mergeCell ref="A20:B20"/>
  </mergeCells>
  <printOptions horizontalCentered="1"/>
  <pageMargins left="0.51181102362204722" right="0.31496062992125984" top="0.78740157480314965" bottom="0.78740157480314965" header="0.31496062992125984" footer="0.31496062992125984"/>
  <pageSetup paperSize="9" scale="85" orientation="portrait" r:id="rId1"/>
  <legacyDrawing r:id="rId2"/>
  <oleObjects>
    <oleObject shapeId="1025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 02 REVEST. GRANITO</vt:lpstr>
      <vt:lpstr>'CP 02 REVEST. GRANITO'!Area_de_impressao</vt:lpstr>
    </vt:vector>
  </TitlesOfParts>
  <Company>pmsm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beverson.beltrame</dc:creator>
  <cp:lastModifiedBy>willian.pereira</cp:lastModifiedBy>
  <cp:lastPrinted>2014-09-25T13:20:25Z</cp:lastPrinted>
  <dcterms:created xsi:type="dcterms:W3CDTF">2014-05-13T11:45:15Z</dcterms:created>
  <dcterms:modified xsi:type="dcterms:W3CDTF">2014-09-25T13:20:32Z</dcterms:modified>
</cp:coreProperties>
</file>